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2376" windowHeight="1272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25725"/>
</workbook>
</file>

<file path=xl/calcChain.xml><?xml version="1.0" encoding="utf-8"?>
<calcChain xmlns="http://schemas.openxmlformats.org/spreadsheetml/2006/main">
  <c r="E11" i="6"/>
  <c r="G9" l="1"/>
  <c r="C11" l="1"/>
  <c r="G8"/>
  <c r="G7"/>
  <c r="G6"/>
  <c r="G5"/>
  <c r="H7" l="1"/>
  <c r="H8" l="1"/>
  <c r="H4"/>
  <c r="H5"/>
  <c r="F5"/>
  <c r="F6"/>
  <c r="F7"/>
  <c r="F8"/>
  <c r="F4"/>
  <c r="D5"/>
  <c r="D6"/>
  <c r="D7"/>
  <c r="D8"/>
  <c r="D4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<sst xmlns="http://schemas.openxmlformats.org/spreadsheetml/2006/main" count="34" uniqueCount="21">
  <si>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</si>
  <si>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</si>
  <si>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</si>
  <si>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</si>
  <si>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</si>
  <si>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</si>
  <si>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</si>
  <si>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</si>
  <si>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</si>
  <si>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</si>
  <si>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</si>
  <si>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</si>
  <si>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</si>
  <si>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</si>
  <si>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</si>
  <si>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</si>
  <si>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</si>
  <si>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По состоянию на 01.01.2024 г.</t>
  </si>
  <si>
    <t>Отклонение к 01.01.2024 г.</t>
  </si>
  <si>
    <t>Сведения об объеме муниципального долга Талдомского городского округа и по состоянию на 01.07.2024 г.</t>
  </si>
  <si>
    <t>По состоянию на 01.07.2024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</si>
</sst>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topLeftCell="A7" zoomScale="150" zoomScaleNormal="150" workbookViewId="0">
      <selection activeCell="E13" sqref="E13"/>
    </sheetView>
  </sheetViews>
  <sheetFormatPr defaultColWidth="9.109375" defaultRowHeight="14.4"/>
  <cols>
    <col min="1" max="1" width="5.6640625" style="21" customWidth="1"/>
    <col min="2" max="2" width="46.6640625" style="14" customWidth="1"/>
    <col min="3" max="3" width="12.88671875" style="25" customWidth="1"/>
    <col min="4" max="4" width="11.44140625" style="25" customWidth="1"/>
    <col min="5" max="5" width="12.88671875" style="24" customWidth="1"/>
    <col min="6" max="6" width="11.5546875" style="24" customWidth="1"/>
    <col min="7" max="7" width="12.88671875" style="14" customWidth="1"/>
    <col min="8" max="8" width="10.33203125" style="14" customWidth="1"/>
    <col min="9" max="16384" width="9.109375" style="14"/>
  </cols>
  <sheetData>
    <row r="1" spans="1:9" ht="29.25" customHeight="1" thickBot="1">
      <c r="A1" s="32" t="s">
        <v>19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>
      <c r="A2" s="36" t="s">
        <v>7</v>
      </c>
      <c r="B2" s="38" t="s">
        <v>0</v>
      </c>
      <c r="C2" s="40" t="s">
        <v>17</v>
      </c>
      <c r="D2" s="41"/>
      <c r="E2" s="40" t="s">
        <v>20</v>
      </c>
      <c r="F2" s="41"/>
      <c r="G2" s="34" t="s">
        <v>18</v>
      </c>
      <c r="H2" s="35"/>
    </row>
    <row r="3" spans="1:9" ht="15" customHeight="1" thickBot="1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>
      <c r="A4" s="15">
        <v>1</v>
      </c>
      <c r="B4" s="10" t="s">
        <v>15</v>
      </c>
      <c r="C4" s="11">
        <v>50429.1</v>
      </c>
      <c r="D4" s="11">
        <f>C4/$C$4*100</f>
        <v>100</v>
      </c>
      <c r="E4" s="11">
        <v>50429.1</v>
      </c>
      <c r="F4" s="11">
        <f>E4/$E$4*100</f>
        <v>100</v>
      </c>
      <c r="G4" s="11">
        <v>0</v>
      </c>
      <c r="H4" s="12">
        <f t="shared" ref="F4:H8" si="0">G4/$E$4*100</f>
        <v>0</v>
      </c>
    </row>
    <row r="5" spans="1:9" ht="27.75" customHeight="1">
      <c r="A5" s="16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>
      <c r="A6" s="17" t="s">
        <v>4</v>
      </c>
      <c r="B6" s="2" t="s">
        <v>2</v>
      </c>
      <c r="C6" s="3">
        <v>0</v>
      </c>
      <c r="D6" s="3">
        <f t="shared" si="1"/>
        <v>0</v>
      </c>
      <c r="E6" s="3">
        <v>0</v>
      </c>
      <c r="F6" s="3">
        <f t="shared" si="0"/>
        <v>0</v>
      </c>
      <c r="G6" s="8">
        <f t="shared" ref="G6:G9" si="2">E6-C6</f>
        <v>0</v>
      </c>
      <c r="H6" s="9">
        <v>0</v>
      </c>
    </row>
    <row r="7" spans="1:9" ht="34.5" customHeight="1">
      <c r="A7" s="17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>
      <c r="A8" s="17" t="s">
        <v>6</v>
      </c>
      <c r="B8" s="2" t="s">
        <v>13</v>
      </c>
      <c r="C8" s="3">
        <v>50429.1</v>
      </c>
      <c r="D8" s="3">
        <f t="shared" si="1"/>
        <v>100</v>
      </c>
      <c r="E8" s="3">
        <v>50429.1</v>
      </c>
      <c r="F8" s="3">
        <f t="shared" si="0"/>
        <v>100</v>
      </c>
      <c r="G8" s="8">
        <f t="shared" si="2"/>
        <v>0</v>
      </c>
      <c r="H8" s="9">
        <f t="shared" si="0"/>
        <v>0</v>
      </c>
    </row>
    <row r="9" spans="1:9" s="19" customFormat="1" ht="29.25" customHeight="1">
      <c r="A9" s="18"/>
      <c r="B9" s="1" t="s">
        <v>16</v>
      </c>
      <c r="C9" s="26">
        <v>22.1</v>
      </c>
      <c r="D9" s="26" t="s">
        <v>10</v>
      </c>
      <c r="E9" s="26">
        <v>0</v>
      </c>
      <c r="F9" s="26" t="s">
        <v>10</v>
      </c>
      <c r="G9" s="8">
        <f t="shared" si="2"/>
        <v>-22.1</v>
      </c>
      <c r="H9" s="9">
        <v>0</v>
      </c>
    </row>
    <row r="10" spans="1:9" s="19" customFormat="1" ht="23.25" customHeight="1">
      <c r="A10" s="18"/>
      <c r="B10" s="1" t="s">
        <v>8</v>
      </c>
      <c r="C10" s="26">
        <v>1950618.6</v>
      </c>
      <c r="D10" s="26" t="s">
        <v>10</v>
      </c>
      <c r="E10" s="26">
        <v>847154.1</v>
      </c>
      <c r="F10" s="26" t="s">
        <v>10</v>
      </c>
      <c r="G10" s="26" t="s">
        <v>10</v>
      </c>
      <c r="H10" s="27" t="s">
        <v>10</v>
      </c>
    </row>
    <row r="11" spans="1:9" ht="38.25" customHeight="1" thickBot="1">
      <c r="A11" s="20"/>
      <c r="B11" s="4" t="s">
        <v>12</v>
      </c>
      <c r="C11" s="28">
        <f>C4/C10</f>
        <v>2.5852875595464946E-2</v>
      </c>
      <c r="D11" s="29" t="s">
        <v>10</v>
      </c>
      <c r="E11" s="28">
        <f>E4/E10</f>
        <v>5.9527658545239878E-2</v>
      </c>
      <c r="F11" s="29" t="s">
        <v>10</v>
      </c>
      <c r="G11" s="30" t="s">
        <v>10</v>
      </c>
      <c r="H11" s="31" t="s">
        <v>10</v>
      </c>
    </row>
    <row r="13" spans="1:9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2024-07-16T12:21:53Z</dcterms:modified>
</cp:coreProperties>
</file>